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4248" windowHeight="7908" activeTab="1"/>
  </bookViews>
  <sheets>
    <sheet name="Sheet1" sheetId="1" r:id="rId1"/>
    <sheet name="Sheet2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2"/>
  <c r="K8"/>
  <c r="K9"/>
  <c r="K10"/>
  <c r="K11"/>
  <c r="K12"/>
  <c r="K13"/>
  <c r="K6"/>
  <c r="I7"/>
  <c r="I8"/>
  <c r="I9"/>
  <c r="I10"/>
  <c r="I11"/>
  <c r="I12"/>
  <c r="I13"/>
  <c r="I6"/>
  <c r="H8"/>
  <c r="H9"/>
  <c r="H10"/>
  <c r="H11"/>
  <c r="H12"/>
  <c r="H13"/>
  <c r="H6"/>
  <c r="F7"/>
  <c r="H7" s="1"/>
  <c r="F6"/>
  <c r="E7"/>
  <c r="E8"/>
  <c r="E9"/>
  <c r="E10"/>
  <c r="E11"/>
  <c r="E12"/>
  <c r="E13"/>
  <c r="E6"/>
  <c r="G16" i="1" l="1"/>
  <c r="J11" l="1"/>
  <c r="J7" i="2"/>
  <c r="J8"/>
  <c r="J9"/>
  <c r="J10"/>
  <c r="J11"/>
  <c r="J12"/>
  <c r="J13"/>
  <c r="J6"/>
  <c r="J54" i="1"/>
  <c r="G54"/>
  <c r="H54" s="1"/>
  <c r="J53"/>
  <c r="H53"/>
  <c r="G53"/>
  <c r="J52"/>
  <c r="G52"/>
  <c r="H52" s="1"/>
  <c r="J51"/>
  <c r="G51"/>
  <c r="J41"/>
  <c r="J42"/>
  <c r="J40"/>
  <c r="G39"/>
  <c r="H39" s="1"/>
  <c r="G41"/>
  <c r="H41" s="1"/>
  <c r="G40"/>
  <c r="H40" s="1"/>
  <c r="J39"/>
  <c r="J26"/>
  <c r="G26"/>
  <c r="H26" s="1"/>
  <c r="J25"/>
  <c r="G25"/>
  <c r="H25" s="1"/>
  <c r="J24"/>
  <c r="G24"/>
  <c r="H24" s="1"/>
  <c r="J23"/>
  <c r="G23"/>
  <c r="H23" s="1"/>
  <c r="J9"/>
  <c r="J12" s="1"/>
  <c r="J10"/>
  <c r="J8"/>
  <c r="G12"/>
  <c r="G11"/>
  <c r="H11" s="1"/>
  <c r="G10"/>
  <c r="H10"/>
  <c r="H12"/>
  <c r="G9"/>
  <c r="H9" s="1"/>
  <c r="G8"/>
  <c r="H8" s="1"/>
  <c r="H13" l="1"/>
  <c r="G55"/>
  <c r="H51"/>
  <c r="H55"/>
  <c r="G38"/>
  <c r="H38" s="1"/>
  <c r="G42"/>
  <c r="H42" s="1"/>
  <c r="G13"/>
  <c r="H27"/>
  <c r="G27"/>
  <c r="H43" l="1"/>
  <c r="G58"/>
  <c r="G43"/>
  <c r="G46" s="1"/>
  <c r="J38" s="1"/>
  <c r="G30"/>
</calcChain>
</file>

<file path=xl/sharedStrings.xml><?xml version="1.0" encoding="utf-8"?>
<sst xmlns="http://schemas.openxmlformats.org/spreadsheetml/2006/main" count="117" uniqueCount="43">
  <si>
    <t>Initial trial</t>
  </si>
  <si>
    <t>Loop</t>
  </si>
  <si>
    <t>Notation</t>
  </si>
  <si>
    <t>Length</t>
  </si>
  <si>
    <t>(m)</t>
  </si>
  <si>
    <t>Qo</t>
  </si>
  <si>
    <t>Ho</t>
  </si>
  <si>
    <t>Ho/Qo</t>
  </si>
  <si>
    <t>D</t>
  </si>
  <si>
    <r>
      <t>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/s)</t>
    </r>
  </si>
  <si>
    <t>Qf</t>
  </si>
  <si>
    <t>AB</t>
  </si>
  <si>
    <t>BC</t>
  </si>
  <si>
    <t>CD</t>
  </si>
  <si>
    <t>DE</t>
  </si>
  <si>
    <t>EA</t>
  </si>
  <si>
    <t>D=</t>
  </si>
  <si>
    <t xml:space="preserve"> - ΣHo / (x ΣHo/Qa)</t>
  </si>
  <si>
    <t>=</t>
  </si>
  <si>
    <t>AE</t>
  </si>
  <si>
    <t>AEFGA</t>
  </si>
  <si>
    <t>ABCDEA</t>
  </si>
  <si>
    <t>EF</t>
  </si>
  <si>
    <t>FG</t>
  </si>
  <si>
    <t>GA</t>
  </si>
  <si>
    <t>2ND TRIAL</t>
  </si>
  <si>
    <t>Pipe</t>
  </si>
  <si>
    <t>length</t>
  </si>
  <si>
    <t>Ho for C=120</t>
  </si>
  <si>
    <t>Q</t>
  </si>
  <si>
    <t>(l/s)</t>
  </si>
  <si>
    <t>Headloss per unit length</t>
  </si>
  <si>
    <t>(m/m)</t>
  </si>
  <si>
    <t>Dia provided</t>
  </si>
  <si>
    <t>(mm)</t>
  </si>
  <si>
    <t>(inch)</t>
  </si>
  <si>
    <t>GE</t>
  </si>
  <si>
    <t>Pipe Diameter Calculation (Loop Netrwork)</t>
  </si>
  <si>
    <t>ft^3/s</t>
  </si>
  <si>
    <t>Ho Per1000' for C=100</t>
  </si>
  <si>
    <t>(ft)</t>
  </si>
  <si>
    <t>H0 for C=100</t>
  </si>
  <si>
    <t>ft</t>
  </si>
</sst>
</file>

<file path=xl/styles.xml><?xml version="1.0" encoding="utf-8"?>
<styleSheet xmlns="http://schemas.openxmlformats.org/spreadsheetml/2006/main">
  <numFmts count="5">
    <numFmt numFmtId="164" formatCode="0.0E+00"/>
    <numFmt numFmtId="166" formatCode="0.0000"/>
    <numFmt numFmtId="167" formatCode="0.00000"/>
    <numFmt numFmtId="168" formatCode="0.000000"/>
    <numFmt numFmtId="169" formatCode="0.0000000"/>
  </numFmts>
  <fonts count="4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66" fontId="0" fillId="0" borderId="0" xfId="0" applyNumberFormat="1" applyAlignment="1">
      <alignment horizontal="center" vertical="center" wrapText="1"/>
    </xf>
    <xf numFmtId="168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169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opLeftCell="A38" workbookViewId="0">
      <selection activeCell="L6" sqref="L6"/>
    </sheetView>
  </sheetViews>
  <sheetFormatPr defaultColWidth="9.109375" defaultRowHeight="14.4"/>
  <cols>
    <col min="1" max="5" width="9.109375" style="5"/>
    <col min="6" max="6" width="10.33203125" style="5" bestFit="1" customWidth="1"/>
    <col min="7" max="7" width="18" style="5" customWidth="1"/>
    <col min="8" max="8" width="10.33203125" style="5" bestFit="1" customWidth="1"/>
    <col min="9" max="9" width="12.6640625" style="5" bestFit="1" customWidth="1"/>
    <col min="10" max="16384" width="9.109375" style="5"/>
  </cols>
  <sheetData>
    <row r="1" spans="1:10" ht="23.4">
      <c r="A1" s="28" t="s">
        <v>37</v>
      </c>
      <c r="B1" s="28"/>
      <c r="C1" s="28"/>
      <c r="D1" s="28"/>
      <c r="E1" s="28"/>
      <c r="F1" s="28"/>
      <c r="G1" s="28"/>
      <c r="H1" s="28"/>
    </row>
    <row r="3" spans="1:10">
      <c r="B3" s="21" t="s">
        <v>0</v>
      </c>
      <c r="C3" s="21"/>
      <c r="D3" s="21"/>
    </row>
    <row r="6" spans="1:10">
      <c r="C6" s="19" t="s">
        <v>1</v>
      </c>
      <c r="D6" s="19" t="s">
        <v>2</v>
      </c>
      <c r="E6" s="7" t="s">
        <v>3</v>
      </c>
      <c r="F6" s="7" t="s">
        <v>5</v>
      </c>
      <c r="G6" s="7" t="s">
        <v>6</v>
      </c>
      <c r="H6" s="7" t="s">
        <v>7</v>
      </c>
      <c r="I6" s="8" t="s">
        <v>8</v>
      </c>
      <c r="J6" s="7" t="s">
        <v>10</v>
      </c>
    </row>
    <row r="7" spans="1:10" ht="16.2">
      <c r="C7" s="19"/>
      <c r="D7" s="19"/>
      <c r="E7" s="7" t="s">
        <v>4</v>
      </c>
      <c r="F7" s="7" t="s">
        <v>9</v>
      </c>
      <c r="G7" s="7" t="s">
        <v>4</v>
      </c>
      <c r="H7" s="7"/>
      <c r="I7" s="7" t="s">
        <v>9</v>
      </c>
      <c r="J7" s="7" t="s">
        <v>9</v>
      </c>
    </row>
    <row r="8" spans="1:10">
      <c r="C8" s="20" t="s">
        <v>21</v>
      </c>
      <c r="D8" s="22" t="s">
        <v>11</v>
      </c>
      <c r="E8" s="22">
        <v>234</v>
      </c>
      <c r="F8" s="23">
        <v>0.01</v>
      </c>
      <c r="G8" s="23">
        <f>POWER(ABS(F8),1.85)</f>
        <v>1.9952623149688793E-4</v>
      </c>
      <c r="H8" s="11">
        <f>G8/F8</f>
        <v>1.9952623149688792E-2</v>
      </c>
      <c r="I8" s="10">
        <v>-2.4493145613989712E-5</v>
      </c>
      <c r="J8" s="10">
        <f>I8+F8</f>
        <v>9.9755068543860102E-3</v>
      </c>
    </row>
    <row r="9" spans="1:10">
      <c r="C9" s="20"/>
      <c r="D9" s="22" t="s">
        <v>12</v>
      </c>
      <c r="E9" s="22">
        <v>484</v>
      </c>
      <c r="F9" s="23">
        <v>0.01</v>
      </c>
      <c r="G9" s="23">
        <f t="shared" ref="G9" si="0">POWER(ABS(F9),1.85)</f>
        <v>1.9952623149688793E-4</v>
      </c>
      <c r="H9" s="11">
        <f t="shared" ref="H9:H12" si="1">G9/F9</f>
        <v>1.9952623149688792E-2</v>
      </c>
      <c r="I9" s="10">
        <v>-2.4493145613989712E-5</v>
      </c>
      <c r="J9" s="10">
        <f t="shared" ref="J9:J12" si="2">I9+F9</f>
        <v>9.9755068543860102E-3</v>
      </c>
    </row>
    <row r="10" spans="1:10">
      <c r="C10" s="20"/>
      <c r="D10" s="22" t="s">
        <v>13</v>
      </c>
      <c r="E10" s="22">
        <v>234</v>
      </c>
      <c r="F10" s="23">
        <v>-6.7999999999999996E-3</v>
      </c>
      <c r="G10" s="23">
        <f>-POWER(ABS(F10),1.85)</f>
        <v>-9.7755564627832108E-5</v>
      </c>
      <c r="H10" s="11">
        <f t="shared" si="1"/>
        <v>1.4375818327622369E-2</v>
      </c>
      <c r="I10" s="10">
        <v>-2.4493145613989712E-5</v>
      </c>
      <c r="J10" s="10">
        <f t="shared" si="2"/>
        <v>-6.8244931456139897E-3</v>
      </c>
    </row>
    <row r="11" spans="1:10">
      <c r="C11" s="20"/>
      <c r="D11" s="22" t="s">
        <v>14</v>
      </c>
      <c r="E11" s="22">
        <v>207</v>
      </c>
      <c r="F11" s="23">
        <v>-6.7999999999999996E-3</v>
      </c>
      <c r="G11" s="23">
        <f t="shared" ref="G11" si="3">-POWER(ABS(F11),1.85)</f>
        <v>-9.7755564627832108E-5</v>
      </c>
      <c r="H11" s="11">
        <f t="shared" si="1"/>
        <v>1.4375818327622369E-2</v>
      </c>
      <c r="I11" s="10">
        <v>-2.4493145613989712E-5</v>
      </c>
      <c r="J11" s="10">
        <f t="shared" si="2"/>
        <v>-6.8244931456139897E-3</v>
      </c>
    </row>
    <row r="12" spans="1:10">
      <c r="C12" s="20"/>
      <c r="D12" s="22" t="s">
        <v>15</v>
      </c>
      <c r="E12" s="22">
        <v>277</v>
      </c>
      <c r="F12" s="23">
        <v>-0.01</v>
      </c>
      <c r="G12" s="23">
        <f>-POWER(ABS(F12),1.85)</f>
        <v>-1.9952623149688793E-4</v>
      </c>
      <c r="H12" s="11">
        <f t="shared" si="1"/>
        <v>1.9952623149688792E-2</v>
      </c>
      <c r="I12" s="10">
        <v>-2.4493145613989712E-5</v>
      </c>
      <c r="J12" s="10">
        <f t="shared" si="2"/>
        <v>-1.002449314561399E-2</v>
      </c>
    </row>
    <row r="13" spans="1:10">
      <c r="D13" s="24"/>
      <c r="E13" s="24"/>
      <c r="F13" s="24"/>
      <c r="G13" s="24">
        <f>SUM(G8:G12)</f>
        <v>4.0151022412237148E-6</v>
      </c>
      <c r="H13" s="5">
        <f>SUM(H8:H12)</f>
        <v>8.860950610431112E-2</v>
      </c>
      <c r="I13" s="6"/>
    </row>
    <row r="14" spans="1:10">
      <c r="D14" s="24"/>
      <c r="E14" s="24"/>
      <c r="F14" s="24"/>
      <c r="G14" s="24"/>
    </row>
    <row r="15" spans="1:10" ht="21" customHeight="1">
      <c r="D15" s="24"/>
      <c r="E15" s="24"/>
      <c r="F15" s="25" t="s">
        <v>16</v>
      </c>
      <c r="G15" s="26" t="s">
        <v>17</v>
      </c>
      <c r="H15" s="4"/>
    </row>
    <row r="16" spans="1:10">
      <c r="D16" s="24"/>
      <c r="E16" s="24"/>
      <c r="F16" s="24" t="s">
        <v>18</v>
      </c>
      <c r="G16" s="27">
        <f>-G13/(1.85*H13)</f>
        <v>-2.4493145613989712E-5</v>
      </c>
      <c r="H16" s="4"/>
    </row>
    <row r="21" spans="3:10">
      <c r="C21" s="19" t="s">
        <v>1</v>
      </c>
      <c r="D21" s="19" t="s">
        <v>2</v>
      </c>
      <c r="E21" s="7" t="s">
        <v>3</v>
      </c>
      <c r="F21" s="7" t="s">
        <v>5</v>
      </c>
      <c r="G21" s="7" t="s">
        <v>6</v>
      </c>
      <c r="H21" s="7" t="s">
        <v>7</v>
      </c>
      <c r="I21" s="8" t="s">
        <v>8</v>
      </c>
      <c r="J21" s="7" t="s">
        <v>10</v>
      </c>
    </row>
    <row r="22" spans="3:10" ht="16.2">
      <c r="C22" s="19"/>
      <c r="D22" s="19"/>
      <c r="E22" s="7" t="s">
        <v>4</v>
      </c>
      <c r="F22" s="7" t="s">
        <v>9</v>
      </c>
      <c r="G22" s="7" t="s">
        <v>4</v>
      </c>
      <c r="H22" s="7"/>
      <c r="I22" s="7" t="s">
        <v>9</v>
      </c>
      <c r="J22" s="7" t="s">
        <v>9</v>
      </c>
    </row>
    <row r="23" spans="3:10">
      <c r="C23" s="20" t="s">
        <v>20</v>
      </c>
      <c r="D23" s="9" t="s">
        <v>19</v>
      </c>
      <c r="E23" s="9">
        <v>277</v>
      </c>
      <c r="F23" s="12">
        <v>0.01</v>
      </c>
      <c r="G23" s="13">
        <f>POWER(ABS(F23),1.85)</f>
        <v>1.9952623149688793E-4</v>
      </c>
      <c r="H23" s="11">
        <f>G23/F23</f>
        <v>1.9952623149688792E-2</v>
      </c>
      <c r="I23" s="10">
        <v>1.1965648867037354E-3</v>
      </c>
      <c r="J23" s="10">
        <f>I23+F23</f>
        <v>1.1196564886703736E-2</v>
      </c>
    </row>
    <row r="24" spans="3:10">
      <c r="C24" s="20"/>
      <c r="D24" s="9" t="s">
        <v>22</v>
      </c>
      <c r="E24" s="9">
        <v>283</v>
      </c>
      <c r="F24" s="12">
        <v>3.2000000000000002E-3</v>
      </c>
      <c r="G24" s="13">
        <f t="shared" ref="G24" si="4">POWER(ABS(F24),1.85)</f>
        <v>2.4239712243498042E-5</v>
      </c>
      <c r="H24" s="11">
        <f t="shared" ref="H24:H26" si="5">G24/F24</f>
        <v>7.5749100760931377E-3</v>
      </c>
      <c r="I24" s="10">
        <v>1.1965648867037354E-3</v>
      </c>
      <c r="J24" s="10">
        <f t="shared" ref="J24:J26" si="6">I24+F24</f>
        <v>4.3965648867037351E-3</v>
      </c>
    </row>
    <row r="25" spans="3:10">
      <c r="C25" s="20"/>
      <c r="D25" s="9" t="s">
        <v>23</v>
      </c>
      <c r="E25" s="9">
        <v>277</v>
      </c>
      <c r="F25" s="12">
        <v>-9.5999999999999992E-3</v>
      </c>
      <c r="G25" s="13">
        <f>-POWER(ABS(F25),1.85)</f>
        <v>-1.850128022478649E-4</v>
      </c>
      <c r="H25" s="11">
        <f t="shared" si="5"/>
        <v>1.9272166900819263E-2</v>
      </c>
      <c r="I25" s="10">
        <v>1.1965648867037354E-3</v>
      </c>
      <c r="J25" s="10">
        <f t="shared" si="6"/>
        <v>-8.4034351132962638E-3</v>
      </c>
    </row>
    <row r="26" spans="3:10">
      <c r="C26" s="20"/>
      <c r="D26" s="9" t="s">
        <v>24</v>
      </c>
      <c r="E26" s="9">
        <v>283</v>
      </c>
      <c r="F26" s="12">
        <v>-9.5999999999999992E-3</v>
      </c>
      <c r="G26" s="13">
        <f t="shared" ref="G26" si="7">-POWER(ABS(F26),1.85)</f>
        <v>-1.850128022478649E-4</v>
      </c>
      <c r="H26" s="11">
        <f t="shared" si="5"/>
        <v>1.9272166900819263E-2</v>
      </c>
      <c r="I26" s="10">
        <v>1.1965648867037354E-3</v>
      </c>
      <c r="J26" s="10">
        <f t="shared" si="6"/>
        <v>-8.4034351132962638E-3</v>
      </c>
    </row>
    <row r="27" spans="3:10">
      <c r="G27" s="6">
        <f>SUM(G23:G26)</f>
        <v>-1.4625966075534381E-4</v>
      </c>
      <c r="H27" s="6">
        <f>SUM(H23:H26)</f>
        <v>6.6071867027420447E-2</v>
      </c>
      <c r="I27" s="6"/>
    </row>
    <row r="29" spans="3:10">
      <c r="F29" s="3" t="s">
        <v>16</v>
      </c>
      <c r="G29" s="1" t="s">
        <v>17</v>
      </c>
      <c r="H29" s="4"/>
    </row>
    <row r="30" spans="3:10">
      <c r="F30" s="5" t="s">
        <v>18</v>
      </c>
      <c r="G30" s="6">
        <f>-G27/(1.85*H27)</f>
        <v>1.1965648867037354E-3</v>
      </c>
      <c r="H30" s="4"/>
    </row>
    <row r="34" spans="3:10">
      <c r="C34" s="5" t="s">
        <v>25</v>
      </c>
    </row>
    <row r="36" spans="3:10">
      <c r="C36" s="19" t="s">
        <v>1</v>
      </c>
      <c r="D36" s="19" t="s">
        <v>2</v>
      </c>
      <c r="E36" s="7" t="s">
        <v>3</v>
      </c>
      <c r="F36" s="7" t="s">
        <v>5</v>
      </c>
      <c r="G36" s="7" t="s">
        <v>6</v>
      </c>
      <c r="H36" s="7" t="s">
        <v>7</v>
      </c>
      <c r="I36" s="8" t="s">
        <v>8</v>
      </c>
      <c r="J36" s="7" t="s">
        <v>10</v>
      </c>
    </row>
    <row r="37" spans="3:10" ht="16.2">
      <c r="C37" s="19"/>
      <c r="D37" s="19"/>
      <c r="E37" s="7" t="s">
        <v>4</v>
      </c>
      <c r="F37" s="7" t="s">
        <v>9</v>
      </c>
      <c r="G37" s="7" t="s">
        <v>4</v>
      </c>
      <c r="H37" s="7"/>
      <c r="I37" s="7" t="s">
        <v>9</v>
      </c>
      <c r="J37" s="7" t="s">
        <v>9</v>
      </c>
    </row>
    <row r="38" spans="3:10">
      <c r="C38" s="20" t="s">
        <v>21</v>
      </c>
      <c r="D38" s="9" t="s">
        <v>11</v>
      </c>
      <c r="E38" s="9">
        <v>234</v>
      </c>
      <c r="F38" s="10">
        <v>9.9755068543860102E-3</v>
      </c>
      <c r="G38" s="13">
        <f>POWER(ABS(F38),1.85)</f>
        <v>1.9862307310984862E-4</v>
      </c>
      <c r="H38" s="11">
        <f>G38/F38</f>
        <v>1.991107579887216E-2</v>
      </c>
      <c r="I38" s="10">
        <v>6.4173038333118567E-9</v>
      </c>
      <c r="J38" s="10">
        <f>I38+F38</f>
        <v>9.9755132716898443E-3</v>
      </c>
    </row>
    <row r="39" spans="3:10">
      <c r="C39" s="20"/>
      <c r="D39" s="9" t="s">
        <v>12</v>
      </c>
      <c r="E39" s="9">
        <v>484</v>
      </c>
      <c r="F39" s="10">
        <v>9.9755068543860102E-3</v>
      </c>
      <c r="G39" s="13">
        <f t="shared" ref="G39" si="8">POWER(ABS(F39),1.85)</f>
        <v>1.9862307310984862E-4</v>
      </c>
      <c r="H39" s="11">
        <f t="shared" ref="H39:H42" si="9">G39/F39</f>
        <v>1.991107579887216E-2</v>
      </c>
      <c r="I39" s="10">
        <v>6.4173038333118567E-9</v>
      </c>
      <c r="J39" s="10">
        <f t="shared" ref="J39:J42" si="10">I39+F39</f>
        <v>9.9755132716898443E-3</v>
      </c>
    </row>
    <row r="40" spans="3:10">
      <c r="C40" s="20"/>
      <c r="D40" s="9" t="s">
        <v>13</v>
      </c>
      <c r="E40" s="9">
        <v>234</v>
      </c>
      <c r="F40" s="10">
        <v>-6.8244931456139897E-3</v>
      </c>
      <c r="G40" s="13">
        <f>-POWER(ABS(F40),1.85)</f>
        <v>-9.8407963299673192E-5</v>
      </c>
      <c r="H40" s="11">
        <f t="shared" si="9"/>
        <v>1.4419820080399475E-2</v>
      </c>
      <c r="I40" s="10">
        <v>6.4173038333118567E-9</v>
      </c>
      <c r="J40" s="10">
        <f t="shared" si="10"/>
        <v>-6.8244867283101564E-3</v>
      </c>
    </row>
    <row r="41" spans="3:10">
      <c r="C41" s="20"/>
      <c r="D41" s="9" t="s">
        <v>14</v>
      </c>
      <c r="E41" s="9">
        <v>207</v>
      </c>
      <c r="F41" s="10">
        <v>-6.8244931456139897E-3</v>
      </c>
      <c r="G41" s="13">
        <f t="shared" ref="G41" si="11">-POWER(ABS(F41),1.85)</f>
        <v>-9.8407963299673192E-5</v>
      </c>
      <c r="H41" s="11">
        <f t="shared" si="9"/>
        <v>1.4419820080399475E-2</v>
      </c>
      <c r="I41" s="10">
        <v>6.4173038333118567E-9</v>
      </c>
      <c r="J41" s="10">
        <f t="shared" si="10"/>
        <v>-6.8244867283101564E-3</v>
      </c>
    </row>
    <row r="42" spans="3:10">
      <c r="C42" s="20"/>
      <c r="D42" s="9" t="s">
        <v>15</v>
      </c>
      <c r="E42" s="9">
        <v>277</v>
      </c>
      <c r="F42" s="10">
        <v>-1.002449314561399E-2</v>
      </c>
      <c r="G42" s="13">
        <f>-POWER(ABS(F42),1.85)</f>
        <v>-2.0043127214482557E-4</v>
      </c>
      <c r="H42" s="11">
        <f t="shared" si="9"/>
        <v>1.9994155238913014E-2</v>
      </c>
      <c r="I42" s="10">
        <v>6.4173038333118567E-9</v>
      </c>
      <c r="J42" s="10">
        <f t="shared" si="10"/>
        <v>-1.0024486728310156E-2</v>
      </c>
    </row>
    <row r="43" spans="3:10">
      <c r="G43" s="5">
        <f>SUM(G38:G42)</f>
        <v>-1.0525244747484376E-9</v>
      </c>
      <c r="H43" s="5">
        <f>SUM(H38:H42)</f>
        <v>8.8655946997456284E-2</v>
      </c>
      <c r="I43" s="6"/>
    </row>
    <row r="45" spans="3:10">
      <c r="F45" s="3" t="s">
        <v>16</v>
      </c>
      <c r="G45" s="1" t="s">
        <v>17</v>
      </c>
      <c r="H45" s="4"/>
    </row>
    <row r="46" spans="3:10">
      <c r="F46" s="5" t="s">
        <v>18</v>
      </c>
      <c r="G46" s="6">
        <f>-G43/(1.85*H43)</f>
        <v>6.4173038333118567E-9</v>
      </c>
      <c r="H46" s="4"/>
    </row>
    <row r="49" spans="3:10">
      <c r="C49" s="19" t="s">
        <v>1</v>
      </c>
      <c r="D49" s="19" t="s">
        <v>2</v>
      </c>
      <c r="E49" s="7" t="s">
        <v>3</v>
      </c>
      <c r="F49" s="7" t="s">
        <v>5</v>
      </c>
      <c r="G49" s="7" t="s">
        <v>6</v>
      </c>
      <c r="H49" s="7" t="s">
        <v>7</v>
      </c>
      <c r="I49" s="8" t="s">
        <v>8</v>
      </c>
      <c r="J49" s="7" t="s">
        <v>10</v>
      </c>
    </row>
    <row r="50" spans="3:10" ht="16.2">
      <c r="C50" s="19"/>
      <c r="D50" s="19"/>
      <c r="E50" s="7" t="s">
        <v>4</v>
      </c>
      <c r="F50" s="7" t="s">
        <v>9</v>
      </c>
      <c r="G50" s="7" t="s">
        <v>4</v>
      </c>
      <c r="H50" s="7"/>
      <c r="I50" s="7" t="s">
        <v>9</v>
      </c>
      <c r="J50" s="7" t="s">
        <v>9</v>
      </c>
    </row>
    <row r="51" spans="3:10">
      <c r="C51" s="20" t="s">
        <v>20</v>
      </c>
      <c r="D51" s="9" t="s">
        <v>19</v>
      </c>
      <c r="E51" s="9">
        <v>277</v>
      </c>
      <c r="F51" s="12">
        <v>1.1196564886703736E-2</v>
      </c>
      <c r="G51" s="13">
        <f>POWER(ABS(F51),1.85)</f>
        <v>2.459273796228664E-4</v>
      </c>
      <c r="H51" s="11">
        <f>G51/F51</f>
        <v>2.1964538419717704E-2</v>
      </c>
      <c r="I51" s="10">
        <v>-2.4752661684864925E-6</v>
      </c>
      <c r="J51" s="10">
        <f>I51+F51</f>
        <v>1.1194089620535249E-2</v>
      </c>
    </row>
    <row r="52" spans="3:10">
      <c r="C52" s="20"/>
      <c r="D52" s="9" t="s">
        <v>22</v>
      </c>
      <c r="E52" s="9">
        <v>283</v>
      </c>
      <c r="F52" s="12">
        <v>4.3965648867037351E-3</v>
      </c>
      <c r="G52" s="13">
        <f t="shared" ref="G52" si="12">POWER(ABS(F52),1.85)</f>
        <v>4.3627462218669908E-5</v>
      </c>
      <c r="H52" s="11">
        <f t="shared" ref="H52:H54" si="13">G52/F52</f>
        <v>9.9230793455613048E-3</v>
      </c>
      <c r="I52" s="10">
        <v>-2.4752661684864925E-6</v>
      </c>
      <c r="J52" s="10">
        <f t="shared" ref="J52:J54" si="14">I52+F52</f>
        <v>4.3940896205352485E-3</v>
      </c>
    </row>
    <row r="53" spans="3:10">
      <c r="C53" s="20"/>
      <c r="D53" s="9" t="s">
        <v>23</v>
      </c>
      <c r="E53" s="9">
        <v>277</v>
      </c>
      <c r="F53" s="12">
        <v>-8.4034351132962638E-3</v>
      </c>
      <c r="G53" s="13">
        <f>-POWER(ABS(F53),1.85)</f>
        <v>-1.4462560024055166E-4</v>
      </c>
      <c r="H53" s="11">
        <f t="shared" si="13"/>
        <v>1.7210295348353322E-2</v>
      </c>
      <c r="I53" s="10">
        <v>-2.4752661684864925E-6</v>
      </c>
      <c r="J53" s="10">
        <f t="shared" si="14"/>
        <v>-8.4059103794647504E-3</v>
      </c>
    </row>
    <row r="54" spans="3:10">
      <c r="C54" s="20"/>
      <c r="D54" s="9" t="s">
        <v>24</v>
      </c>
      <c r="E54" s="9">
        <v>283</v>
      </c>
      <c r="F54" s="12">
        <v>-8.4034351132962638E-3</v>
      </c>
      <c r="G54" s="13">
        <f t="shared" ref="G54" si="15">-POWER(ABS(F54),1.85)</f>
        <v>-1.4462560024055166E-4</v>
      </c>
      <c r="H54" s="11">
        <f t="shared" si="13"/>
        <v>1.7210295348353322E-2</v>
      </c>
      <c r="I54" s="10">
        <v>-2.4752661684864925E-6</v>
      </c>
      <c r="J54" s="10">
        <f t="shared" si="14"/>
        <v>-8.4059103794647504E-3</v>
      </c>
    </row>
    <row r="55" spans="3:10">
      <c r="G55" s="5">
        <f>SUM(G51:G54)</f>
        <v>3.0364136043297026E-7</v>
      </c>
      <c r="H55" s="5">
        <f>SUM(H51:H54)</f>
        <v>6.6308208461985652E-2</v>
      </c>
      <c r="I55" s="6"/>
    </row>
    <row r="57" spans="3:10">
      <c r="F57" s="3" t="s">
        <v>16</v>
      </c>
      <c r="G57" s="1" t="s">
        <v>17</v>
      </c>
      <c r="H57" s="4"/>
    </row>
    <row r="58" spans="3:10">
      <c r="F58" s="5" t="s">
        <v>18</v>
      </c>
      <c r="G58" s="6">
        <f>-G55/(1.85*H55)</f>
        <v>-2.4752661684864925E-6</v>
      </c>
      <c r="H58" s="4"/>
    </row>
  </sheetData>
  <mergeCells count="14">
    <mergeCell ref="B3:D3"/>
    <mergeCell ref="C6:C7"/>
    <mergeCell ref="D6:D7"/>
    <mergeCell ref="C8:C12"/>
    <mergeCell ref="A1:H1"/>
    <mergeCell ref="C49:C50"/>
    <mergeCell ref="D49:D50"/>
    <mergeCell ref="C51:C54"/>
    <mergeCell ref="C21:C22"/>
    <mergeCell ref="D21:D22"/>
    <mergeCell ref="C23:C26"/>
    <mergeCell ref="C36:C37"/>
    <mergeCell ref="D36:D37"/>
    <mergeCell ref="C38:C4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4:M13"/>
  <sheetViews>
    <sheetView tabSelected="1" topLeftCell="A2" workbookViewId="0">
      <selection activeCell="M14" sqref="M14"/>
    </sheetView>
  </sheetViews>
  <sheetFormatPr defaultColWidth="9.109375" defaultRowHeight="14.4"/>
  <cols>
    <col min="1" max="5" width="9.109375" style="2"/>
    <col min="6" max="6" width="12.5546875" style="2" customWidth="1"/>
    <col min="7" max="7" width="11.33203125" style="2" bestFit="1" customWidth="1"/>
    <col min="8" max="8" width="13.6640625" style="2" bestFit="1" customWidth="1"/>
    <col min="9" max="9" width="12.33203125" style="2" customWidth="1"/>
    <col min="10" max="16384" width="9.109375" style="2"/>
  </cols>
  <sheetData>
    <row r="4" spans="3:13" ht="48.75" customHeight="1">
      <c r="C4" s="2" t="s">
        <v>26</v>
      </c>
      <c r="D4" s="2" t="s">
        <v>10</v>
      </c>
      <c r="E4" s="2" t="s">
        <v>10</v>
      </c>
      <c r="F4" s="2" t="s">
        <v>27</v>
      </c>
      <c r="G4" s="2" t="s">
        <v>39</v>
      </c>
      <c r="H4" s="2" t="s">
        <v>41</v>
      </c>
      <c r="I4" s="2" t="s">
        <v>28</v>
      </c>
      <c r="J4" s="2" t="s">
        <v>29</v>
      </c>
      <c r="K4" s="2" t="s">
        <v>31</v>
      </c>
      <c r="L4" s="2" t="s">
        <v>33</v>
      </c>
      <c r="M4" s="2" t="s">
        <v>33</v>
      </c>
    </row>
    <row r="5" spans="3:13" ht="16.2">
      <c r="D5" s="14" t="s">
        <v>9</v>
      </c>
      <c r="E5" s="14" t="s">
        <v>38</v>
      </c>
      <c r="F5" s="2" t="s">
        <v>40</v>
      </c>
      <c r="G5" s="2" t="s">
        <v>40</v>
      </c>
      <c r="H5" s="2" t="s">
        <v>42</v>
      </c>
      <c r="J5" s="14" t="s">
        <v>30</v>
      </c>
      <c r="K5" s="2" t="s">
        <v>32</v>
      </c>
      <c r="L5" s="2" t="s">
        <v>34</v>
      </c>
      <c r="M5" s="2" t="s">
        <v>35</v>
      </c>
    </row>
    <row r="6" spans="3:13">
      <c r="C6" s="2" t="s">
        <v>11</v>
      </c>
      <c r="D6" s="15">
        <v>9.9755132716898495E-3</v>
      </c>
      <c r="E6" s="15">
        <f>D6*35.31</f>
        <v>0.3522353736233686</v>
      </c>
      <c r="F6" s="9">
        <f>234*3.28</f>
        <v>767.52</v>
      </c>
      <c r="G6" s="16">
        <v>25</v>
      </c>
      <c r="H6" s="2">
        <f>G6/1000*F6</f>
        <v>19.188000000000002</v>
      </c>
      <c r="I6" s="17">
        <f>H6*100/120</f>
        <v>15.990000000000002</v>
      </c>
      <c r="J6" s="18">
        <f>D6*1000</f>
        <v>9.9755132716898487</v>
      </c>
      <c r="K6" s="17">
        <f>I6/F6</f>
        <v>2.0833333333333336E-2</v>
      </c>
      <c r="L6" s="2">
        <v>100</v>
      </c>
      <c r="M6" s="2">
        <v>4</v>
      </c>
    </row>
    <row r="7" spans="3:13">
      <c r="C7" s="2" t="s">
        <v>12</v>
      </c>
      <c r="D7" s="15">
        <v>9.9755132716898495E-3</v>
      </c>
      <c r="E7" s="15">
        <f t="shared" ref="E7:E13" si="0">D7*35.31</f>
        <v>0.3522353736233686</v>
      </c>
      <c r="F7" s="9">
        <f>484*3.28</f>
        <v>1587.52</v>
      </c>
      <c r="G7" s="16">
        <v>25</v>
      </c>
      <c r="H7" s="2">
        <f t="shared" ref="H7:H13" si="1">G7/1000*F7</f>
        <v>39.688000000000002</v>
      </c>
      <c r="I7" s="17">
        <f t="shared" ref="I7:I13" si="2">H7*100/120</f>
        <v>33.073333333333338</v>
      </c>
      <c r="J7" s="18">
        <f>D7*1000</f>
        <v>9.9755132716898487</v>
      </c>
      <c r="K7" s="17">
        <f t="shared" ref="K7:K13" si="3">I7/F7</f>
        <v>2.0833333333333336E-2</v>
      </c>
      <c r="L7" s="2">
        <v>100</v>
      </c>
      <c r="M7" s="2">
        <v>4</v>
      </c>
    </row>
    <row r="8" spans="3:13">
      <c r="C8" s="2" t="s">
        <v>13</v>
      </c>
      <c r="D8" s="15">
        <v>6.8244867283101503E-3</v>
      </c>
      <c r="E8" s="15">
        <f t="shared" si="0"/>
        <v>0.24097262637663142</v>
      </c>
      <c r="F8" s="9">
        <v>767.52</v>
      </c>
      <c r="G8" s="16">
        <v>30</v>
      </c>
      <c r="H8" s="2">
        <f t="shared" si="1"/>
        <v>23.025599999999997</v>
      </c>
      <c r="I8" s="17">
        <f t="shared" si="2"/>
        <v>19.187999999999995</v>
      </c>
      <c r="J8" s="18">
        <f>D8*1000</f>
        <v>6.8244867283101502</v>
      </c>
      <c r="K8" s="17">
        <f t="shared" si="3"/>
        <v>2.4999999999999994E-2</v>
      </c>
      <c r="L8" s="2">
        <v>85</v>
      </c>
      <c r="M8" s="2">
        <v>4</v>
      </c>
    </row>
    <row r="9" spans="3:13">
      <c r="C9" s="2" t="s">
        <v>19</v>
      </c>
      <c r="D9" s="11">
        <v>1.1194089620535299E-2</v>
      </c>
      <c r="E9" s="15">
        <f t="shared" si="0"/>
        <v>0.39526330450110142</v>
      </c>
      <c r="F9" s="2">
        <v>909</v>
      </c>
      <c r="G9" s="16">
        <v>20</v>
      </c>
      <c r="H9" s="2">
        <f t="shared" si="1"/>
        <v>18.18</v>
      </c>
      <c r="I9" s="17">
        <f t="shared" si="2"/>
        <v>15.15</v>
      </c>
      <c r="J9" s="18">
        <f>D9*1000</f>
        <v>11.1940896205353</v>
      </c>
      <c r="K9" s="17">
        <f t="shared" si="3"/>
        <v>1.6666666666666666E-2</v>
      </c>
      <c r="L9" s="2">
        <v>120</v>
      </c>
      <c r="M9" s="2">
        <v>5</v>
      </c>
    </row>
    <row r="10" spans="3:13">
      <c r="C10" s="2" t="s">
        <v>14</v>
      </c>
      <c r="D10" s="15">
        <v>6.8244867283101503E-3</v>
      </c>
      <c r="E10" s="15">
        <f t="shared" si="0"/>
        <v>0.24097262637663142</v>
      </c>
      <c r="F10" s="9">
        <v>678</v>
      </c>
      <c r="G10" s="16">
        <v>30</v>
      </c>
      <c r="H10" s="2">
        <f t="shared" si="1"/>
        <v>20.34</v>
      </c>
      <c r="I10" s="17">
        <f t="shared" si="2"/>
        <v>16.95</v>
      </c>
      <c r="J10" s="18">
        <f>D10*1000</f>
        <v>6.8244867283101502</v>
      </c>
      <c r="K10" s="17">
        <f t="shared" si="3"/>
        <v>2.4999999999999998E-2</v>
      </c>
      <c r="L10" s="2">
        <v>85</v>
      </c>
      <c r="M10" s="2">
        <v>4</v>
      </c>
    </row>
    <row r="11" spans="3:13">
      <c r="C11" s="2" t="s">
        <v>22</v>
      </c>
      <c r="D11" s="11">
        <v>4.3940896205352502E-3</v>
      </c>
      <c r="E11" s="15">
        <f t="shared" si="0"/>
        <v>0.15515530450109968</v>
      </c>
      <c r="F11" s="9">
        <v>928</v>
      </c>
      <c r="G11" s="16">
        <v>40</v>
      </c>
      <c r="H11" s="2">
        <f t="shared" si="1"/>
        <v>37.119999999999997</v>
      </c>
      <c r="I11" s="17">
        <f t="shared" si="2"/>
        <v>30.93333333333333</v>
      </c>
      <c r="J11" s="18">
        <f>D11*1000</f>
        <v>4.39408962053525</v>
      </c>
      <c r="K11" s="17">
        <f t="shared" si="3"/>
        <v>3.3333333333333333E-2</v>
      </c>
      <c r="L11" s="2">
        <v>70</v>
      </c>
      <c r="M11" s="2">
        <v>3</v>
      </c>
    </row>
    <row r="12" spans="3:13">
      <c r="C12" s="2" t="s">
        <v>23</v>
      </c>
      <c r="D12" s="11">
        <v>8.4059103794647504E-3</v>
      </c>
      <c r="E12" s="15">
        <f t="shared" si="0"/>
        <v>0.29681269549890038</v>
      </c>
      <c r="F12" s="9">
        <v>909</v>
      </c>
      <c r="G12" s="16">
        <v>26</v>
      </c>
      <c r="H12" s="2">
        <f t="shared" si="1"/>
        <v>23.634</v>
      </c>
      <c r="I12" s="17">
        <f t="shared" si="2"/>
        <v>19.695</v>
      </c>
      <c r="J12" s="18">
        <f>D12*1000</f>
        <v>8.4059103794647498</v>
      </c>
      <c r="K12" s="17">
        <f t="shared" si="3"/>
        <v>2.1666666666666667E-2</v>
      </c>
      <c r="L12" s="2">
        <v>100</v>
      </c>
      <c r="M12" s="2">
        <v>4</v>
      </c>
    </row>
    <row r="13" spans="3:13">
      <c r="C13" s="2" t="s">
        <v>36</v>
      </c>
      <c r="D13" s="11">
        <v>8.4059103794647504E-3</v>
      </c>
      <c r="E13" s="15">
        <f t="shared" si="0"/>
        <v>0.29681269549890038</v>
      </c>
      <c r="F13" s="9">
        <v>928</v>
      </c>
      <c r="G13" s="16">
        <v>26</v>
      </c>
      <c r="H13" s="2">
        <f t="shared" si="1"/>
        <v>24.128</v>
      </c>
      <c r="I13" s="17">
        <f t="shared" si="2"/>
        <v>20.106666666666669</v>
      </c>
      <c r="J13" s="18">
        <f>D13*1000</f>
        <v>8.4059103794647498</v>
      </c>
      <c r="K13" s="17">
        <f t="shared" si="3"/>
        <v>2.1666666666666671E-2</v>
      </c>
      <c r="L13" s="2">
        <v>100</v>
      </c>
      <c r="M13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Nurul afsar Shishir</cp:lastModifiedBy>
  <dcterms:created xsi:type="dcterms:W3CDTF">2018-06-25T12:16:24Z</dcterms:created>
  <dcterms:modified xsi:type="dcterms:W3CDTF">2018-06-25T16:04:15Z</dcterms:modified>
</cp:coreProperties>
</file>